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Лист1" sheetId="1" r:id="rId1"/>
    <sheet name="Лист2" sheetId="2" r:id="rId2"/>
    <sheet name="Лист3" sheetId="3" r:id="rId3"/>
  </sheets>
  <definedNames>
    <definedName name="solver_adj" localSheetId="0" hidden="1">Лист1!$F$3:$F$5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Лист1!$B$7</definedName>
    <definedName name="solver_lhs2" localSheetId="0" hidden="1">Лист1!$C$7</definedName>
    <definedName name="solver_lhs3" localSheetId="0" hidden="1">Лист1!$D$7</definedName>
    <definedName name="solver_lhs4" localSheetId="0" hidden="1">Лист1!$F$3</definedName>
    <definedName name="solver_lhs5" localSheetId="0" hidden="1">Лист1!$F$3:$F$5</definedName>
    <definedName name="solver_lhs6" localSheetId="0" hidden="1">Лист1!$F$4</definedName>
    <definedName name="solver_lhs7" localSheetId="0" hidden="1">Лист1!$F$3</definedName>
    <definedName name="solver_lin" localSheetId="0" hidden="1">2</definedName>
    <definedName name="solver_neg" localSheetId="0" hidden="1">2</definedName>
    <definedName name="solver_num" localSheetId="0" hidden="1">6</definedName>
    <definedName name="solver_nwt" localSheetId="0" hidden="1">1</definedName>
    <definedName name="solver_opt" localSheetId="0" hidden="1">Лист1!$B$8</definedName>
    <definedName name="solver_pre" localSheetId="0" hidden="1">0.000001</definedName>
    <definedName name="solver_rel1" localSheetId="0" hidden="1">1</definedName>
    <definedName name="solver_rel2" localSheetId="0" hidden="1">1</definedName>
    <definedName name="solver_rel3" localSheetId="0" hidden="1">1</definedName>
    <definedName name="solver_rel4" localSheetId="0" hidden="1">3</definedName>
    <definedName name="solver_rel5" localSheetId="0" hidden="1">4</definedName>
    <definedName name="solver_rel6" localSheetId="0" hidden="1">2</definedName>
    <definedName name="solver_rel7" localSheetId="0" hidden="1">3</definedName>
    <definedName name="solver_rhs1" localSheetId="0" hidden="1">Лист1!$B$6</definedName>
    <definedName name="solver_rhs2" localSheetId="0" hidden="1">Лист1!$C$6</definedName>
    <definedName name="solver_rhs3" localSheetId="0" hidden="1">Лист1!$D$6</definedName>
    <definedName name="solver_rhs4" localSheetId="0" hidden="1">10</definedName>
    <definedName name="solver_rhs5" localSheetId="0" hidden="1">целое</definedName>
    <definedName name="solver_rhs6" localSheetId="0" hidden="1">2*Лист1!$F$5</definedName>
    <definedName name="solver_rhs7" localSheetId="0" hidden="1">10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24519"/>
</workbook>
</file>

<file path=xl/calcChain.xml><?xml version="1.0" encoding="utf-8"?>
<calcChain xmlns="http://schemas.openxmlformats.org/spreadsheetml/2006/main">
  <c r="E5" i="2"/>
  <c r="E4"/>
  <c r="E3"/>
  <c r="E2"/>
  <c r="B18" i="1"/>
  <c r="F14"/>
  <c r="B17"/>
  <c r="B8"/>
  <c r="C7"/>
  <c r="D7"/>
  <c r="B7"/>
</calcChain>
</file>

<file path=xl/sharedStrings.xml><?xml version="1.0" encoding="utf-8"?>
<sst xmlns="http://schemas.openxmlformats.org/spreadsheetml/2006/main" count="33" uniqueCount="31">
  <si>
    <t>Тип изделия</t>
  </si>
  <si>
    <t>Месячный фонт времени</t>
  </si>
  <si>
    <t>Расход времени по виду работ</t>
  </si>
  <si>
    <t>Прибыль от производства изделий трех типов</t>
  </si>
  <si>
    <t>Нормы времени на каждый вид работ в зависимости от  типа изделия, час</t>
  </si>
  <si>
    <t>Прибыль на единицу изделия</t>
  </si>
  <si>
    <t>Объем производства изделий</t>
  </si>
  <si>
    <t>1 вид</t>
  </si>
  <si>
    <t>3 вид</t>
  </si>
  <si>
    <t>2 вид</t>
  </si>
  <si>
    <t>Объекты</t>
  </si>
  <si>
    <t>Бутербр. 1</t>
  </si>
  <si>
    <t>Бутербр. 2</t>
  </si>
  <si>
    <t>Бутербр. 3</t>
  </si>
  <si>
    <t>Продукт 1</t>
  </si>
  <si>
    <t>Продукт 2</t>
  </si>
  <si>
    <t>Продукт 3</t>
  </si>
  <si>
    <t>Нормы расхода продуктов при изготовлении одного бутербода</t>
  </si>
  <si>
    <t>Прибыль Pi</t>
  </si>
  <si>
    <t>Допустимое количество бутербродов Ni</t>
  </si>
  <si>
    <t>Суточный запас Ki</t>
  </si>
  <si>
    <t>2/2</t>
  </si>
  <si>
    <t>свинина</t>
  </si>
  <si>
    <t>картофель</t>
  </si>
  <si>
    <t>потребность</t>
  </si>
  <si>
    <t>Обьём потребления</t>
  </si>
  <si>
    <t>белки</t>
  </si>
  <si>
    <t>витамины</t>
  </si>
  <si>
    <t>углеводы</t>
  </si>
  <si>
    <t>стоимость</t>
  </si>
  <si>
    <t>неизвестные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</si>
</sst>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3" fontId="0" fillId="0" borderId="0" xfId="0" applyNumberFormat="1"/>
    <xf numFmtId="3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justify"/>
    </xf>
    <xf numFmtId="0" fontId="0" fillId="0" borderId="0" xfId="0" applyAlignment="1"/>
    <xf numFmtId="0" fontId="0" fillId="2" borderId="1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C14" sqref="C14"/>
    </sheetView>
  </sheetViews>
  <sheetFormatPr defaultRowHeight="15"/>
  <cols>
    <col min="1" max="1" width="44" customWidth="1"/>
    <col min="2" max="2" width="12.42578125" customWidth="1"/>
    <col min="4" max="4" width="14.42578125" customWidth="1"/>
    <col min="5" max="5" width="10.28515625" customWidth="1"/>
    <col min="6" max="6" width="14.28515625" customWidth="1"/>
  </cols>
  <sheetData>
    <row r="1" spans="1:7" ht="39" customHeight="1">
      <c r="A1" s="8" t="s">
        <v>0</v>
      </c>
      <c r="B1" s="10" t="s">
        <v>4</v>
      </c>
      <c r="C1" s="10"/>
      <c r="D1" s="10"/>
      <c r="E1" s="11" t="s">
        <v>5</v>
      </c>
      <c r="F1" s="11" t="s">
        <v>6</v>
      </c>
    </row>
    <row r="2" spans="1:7" ht="25.5" customHeight="1">
      <c r="A2" s="9"/>
      <c r="B2" s="2" t="s">
        <v>7</v>
      </c>
      <c r="C2" s="2" t="s">
        <v>9</v>
      </c>
      <c r="D2" s="2" t="s">
        <v>8</v>
      </c>
      <c r="E2" s="11"/>
      <c r="F2" s="11"/>
    </row>
    <row r="3" spans="1:7">
      <c r="A3" s="1">
        <v>1</v>
      </c>
      <c r="B3" s="1">
        <v>0.4</v>
      </c>
      <c r="C3" s="1">
        <v>0.5</v>
      </c>
      <c r="D3" s="1">
        <v>1.2</v>
      </c>
      <c r="E3" s="1">
        <v>50</v>
      </c>
      <c r="F3" s="5">
        <v>200.00000011146497</v>
      </c>
    </row>
    <row r="4" spans="1:7">
      <c r="A4" s="1">
        <v>2</v>
      </c>
      <c r="B4" s="1">
        <v>1.5</v>
      </c>
      <c r="C4" s="1">
        <v>0.6</v>
      </c>
      <c r="D4" s="1">
        <v>0</v>
      </c>
      <c r="E4" s="1">
        <v>100</v>
      </c>
      <c r="F4" s="5">
        <v>88.000000382165609</v>
      </c>
    </row>
    <row r="5" spans="1:7">
      <c r="A5" s="1">
        <v>3</v>
      </c>
      <c r="B5" s="1">
        <v>2</v>
      </c>
      <c r="C5" s="1">
        <v>0</v>
      </c>
      <c r="D5" s="1">
        <v>0.1</v>
      </c>
      <c r="E5" s="1">
        <v>110</v>
      </c>
      <c r="F5" s="5">
        <v>43.999999691082806</v>
      </c>
    </row>
    <row r="6" spans="1:7">
      <c r="A6" s="1" t="s">
        <v>1</v>
      </c>
      <c r="B6" s="1">
        <v>300</v>
      </c>
      <c r="C6" s="1">
        <v>200</v>
      </c>
      <c r="D6" s="1">
        <v>250</v>
      </c>
      <c r="E6" s="1"/>
      <c r="F6" s="1"/>
    </row>
    <row r="7" spans="1:7">
      <c r="A7" t="s">
        <v>2</v>
      </c>
      <c r="B7" s="4">
        <f>B3*$F$3+B4*$F$4+B5*$F$5</f>
        <v>300</v>
      </c>
      <c r="C7" s="4">
        <f t="shared" ref="C7:D7" si="0">C3*$F$3+C4*$F$4+C5*$F$5</f>
        <v>152.80000028503184</v>
      </c>
      <c r="D7" s="4">
        <f t="shared" si="0"/>
        <v>244.40000010286624</v>
      </c>
      <c r="E7" s="1"/>
      <c r="F7" s="1"/>
    </row>
    <row r="8" spans="1:7">
      <c r="A8" t="s">
        <v>3</v>
      </c>
      <c r="B8" s="4">
        <f>E3*F3+E4*F4+E5*F5</f>
        <v>23640.000009808922</v>
      </c>
      <c r="C8" s="4"/>
      <c r="D8" s="4"/>
      <c r="E8" s="1"/>
      <c r="F8" s="1"/>
    </row>
    <row r="11" spans="1:7" ht="41.25" customHeight="1">
      <c r="A11" s="8" t="s">
        <v>10</v>
      </c>
      <c r="B11" s="10" t="s">
        <v>17</v>
      </c>
      <c r="C11" s="10"/>
      <c r="D11" s="10"/>
      <c r="E11" s="11" t="s">
        <v>18</v>
      </c>
      <c r="F11" s="11" t="s">
        <v>19</v>
      </c>
      <c r="G11" s="12"/>
    </row>
    <row r="12" spans="1:7" ht="63.75" customHeight="1">
      <c r="A12" s="9"/>
      <c r="B12" s="2" t="s">
        <v>14</v>
      </c>
      <c r="C12" s="2" t="s">
        <v>15</v>
      </c>
      <c r="D12" s="2" t="s">
        <v>16</v>
      </c>
      <c r="E12" s="11"/>
      <c r="F12" s="11"/>
      <c r="G12" s="12"/>
    </row>
    <row r="13" spans="1:7">
      <c r="A13" s="1" t="s">
        <v>11</v>
      </c>
      <c r="B13" s="1">
        <v>0.05</v>
      </c>
      <c r="C13" s="1">
        <v>0.04</v>
      </c>
      <c r="D13" s="1">
        <v>0</v>
      </c>
      <c r="E13" s="1">
        <v>1.5</v>
      </c>
      <c r="F13" s="1">
        <v>100</v>
      </c>
      <c r="G13" s="1">
        <v>100</v>
      </c>
    </row>
    <row r="14" spans="1:7">
      <c r="A14" s="1" t="s">
        <v>12</v>
      </c>
      <c r="B14" s="1">
        <v>0.05</v>
      </c>
      <c r="C14" s="1">
        <v>0.08</v>
      </c>
      <c r="D14" s="1">
        <v>0.01</v>
      </c>
      <c r="E14" s="1">
        <v>2.5</v>
      </c>
      <c r="F14" s="6">
        <f>C14/C15</f>
        <v>2.666666666666667</v>
      </c>
      <c r="G14" s="7" t="s">
        <v>21</v>
      </c>
    </row>
    <row r="15" spans="1:7">
      <c r="A15" s="1" t="s">
        <v>13</v>
      </c>
      <c r="B15" s="1">
        <v>0.05</v>
      </c>
      <c r="C15" s="1">
        <v>0.03</v>
      </c>
      <c r="D15" s="1">
        <v>7.0000000000000007E-2</v>
      </c>
      <c r="E15" s="1">
        <v>3</v>
      </c>
      <c r="F15" s="6"/>
      <c r="G15" s="7"/>
    </row>
    <row r="16" spans="1:7">
      <c r="A16" s="1" t="s">
        <v>20</v>
      </c>
      <c r="B16" s="1">
        <v>15</v>
      </c>
      <c r="C16" s="1">
        <v>25</v>
      </c>
      <c r="D16" s="1">
        <v>13</v>
      </c>
      <c r="E16" s="1"/>
    </row>
    <row r="17" spans="1:4">
      <c r="A17" t="s">
        <v>2</v>
      </c>
      <c r="B17" s="3">
        <f>B13*$F$13+B14*$F$14+B15*$F$15</f>
        <v>5.1333333333333337</v>
      </c>
      <c r="C17" s="3"/>
      <c r="D17" s="3"/>
    </row>
    <row r="18" spans="1:4">
      <c r="A18" t="s">
        <v>3</v>
      </c>
      <c r="B18" s="3">
        <f>E13*F13+E14*F14+E15*F14</f>
        <v>164.66666666666666</v>
      </c>
      <c r="C18" s="3"/>
      <c r="D18" s="3"/>
    </row>
  </sheetData>
  <mergeCells count="10">
    <mergeCell ref="F14:F15"/>
    <mergeCell ref="G14:G15"/>
    <mergeCell ref="A1:A2"/>
    <mergeCell ref="B1:D1"/>
    <mergeCell ref="E1:E2"/>
    <mergeCell ref="F1:F2"/>
    <mergeCell ref="A11:A12"/>
    <mergeCell ref="B11:D11"/>
    <mergeCell ref="E11:E12"/>
    <mergeCell ref="F11:G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"/>
  <sheetViews>
    <sheetView workbookViewId="0">
      <selection activeCell="D13" sqref="D13"/>
    </sheetView>
  </sheetViews>
  <sheetFormatPr defaultRowHeight="15"/>
  <cols>
    <col min="1" max="1" width="18.85546875" customWidth="1"/>
    <col min="3" max="3" width="11.5703125" customWidth="1"/>
    <col min="4" max="4" width="16.28515625" customWidth="1"/>
  </cols>
  <sheetData>
    <row r="1" spans="1:5">
      <c r="B1" t="s">
        <v>22</v>
      </c>
      <c r="C1" t="s">
        <v>23</v>
      </c>
      <c r="D1" t="s">
        <v>24</v>
      </c>
      <c r="E1" t="s">
        <v>25</v>
      </c>
    </row>
    <row r="2" spans="1:5">
      <c r="A2" t="s">
        <v>26</v>
      </c>
      <c r="B2">
        <v>50</v>
      </c>
      <c r="C2">
        <v>10</v>
      </c>
      <c r="D2">
        <v>70</v>
      </c>
      <c r="E2">
        <f>B2*B6+C2*C6</f>
        <v>69.999999999999986</v>
      </c>
    </row>
    <row r="3" spans="1:5">
      <c r="A3" t="s">
        <v>27</v>
      </c>
      <c r="B3">
        <v>110</v>
      </c>
      <c r="C3">
        <v>40</v>
      </c>
      <c r="D3">
        <v>190</v>
      </c>
      <c r="E3">
        <f>B3*B6+C3*C6</f>
        <v>279.99999999999994</v>
      </c>
    </row>
    <row r="4" spans="1:5">
      <c r="A4" t="s">
        <v>28</v>
      </c>
      <c r="B4">
        <v>20</v>
      </c>
      <c r="C4">
        <v>50</v>
      </c>
      <c r="D4">
        <v>80</v>
      </c>
      <c r="E4">
        <f>B4*B6+C4*C6</f>
        <v>349.99999999999994</v>
      </c>
    </row>
    <row r="5" spans="1:5">
      <c r="A5" t="s">
        <v>29</v>
      </c>
      <c r="B5">
        <v>2</v>
      </c>
      <c r="C5">
        <v>0.25</v>
      </c>
      <c r="E5">
        <f>B5*B6+C5*C6</f>
        <v>1.7499999999999998</v>
      </c>
    </row>
    <row r="6" spans="1:5">
      <c r="A6" s="13" t="s">
        <v>30</v>
      </c>
      <c r="B6" s="13">
        <v>0</v>
      </c>
      <c r="C6" s="13">
        <v>6.9999999999999991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VGIPU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2010-10-11T06:25:17Z</dcterms:created>
  <dcterms:modified xsi:type="dcterms:W3CDTF">2010-10-18T06:39:12Z</dcterms:modified>
</cp:coreProperties>
</file>